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<sst xmlns="http://schemas.openxmlformats.org/spreadsheetml/2006/main" count="34" uniqueCount="34">
  <si>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</si>
  <si>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</si>
  <si>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</si>
  <si>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</si>
  <si>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</si>
  <si>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</si>
  <si>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</si>
  <si>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</si>
  <si>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</si>
  <si>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</si>
  <si>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</si>
  <si>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</si>
  <si>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</si>
  <si>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</si>
  <si>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</si>
  <si>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</si>
  <si>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</si>
  <si>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</si>
  <si>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</si>
  <si>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</si>
  <si>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</si>
  <si>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</si>
  <si>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</si>
  <si>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</si>
  <si>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</si>
  <si>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</si>
  <si>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</si>
  <si>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</si>
  <si>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</si>
  <si>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</si>
  <si>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01.01.2016 года</t>
  </si>
  <si>
    <t>Факт на 01.01.2015г.</t>
  </si>
  <si>
    <t>План на           2015 год        (по состоянию на 01.01.2016)</t>
  </si>
  <si>
    <t>Факт на 01.01.2016г.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</si>
</sst>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4" zoomScaleNormal="100" workbookViewId="0">
      <selection activeCell="E14" sqref="E14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31643.8</v>
      </c>
      <c r="D11" s="11">
        <v>31879</v>
      </c>
      <c r="E11" s="11">
        <v>32642.7</v>
      </c>
      <c r="F11" s="26">
        <f t="shared" ref="F11:F32" si="0">ROUND(E11/D11*100,1)</f>
        <v>102.4</v>
      </c>
      <c r="G11" s="26">
        <f>E11-D11</f>
        <v>763.70000000000073</v>
      </c>
      <c r="H11" s="26">
        <f>ROUND(E11/C11*100,1)</f>
        <v>103.2</v>
      </c>
      <c r="I11" s="27">
        <f>E11-C11</f>
        <v>998.90000000000146</v>
      </c>
    </row>
    <row r="12" spans="1:10" ht="17.399999999999999" thickBot="1" x14ac:dyDescent="0.35">
      <c r="A12" s="22">
        <v>2</v>
      </c>
      <c r="B12" s="13" t="s">
        <v>9</v>
      </c>
      <c r="C12" s="14">
        <v>754.8</v>
      </c>
      <c r="D12" s="14">
        <v>592.20000000000005</v>
      </c>
      <c r="E12" s="14">
        <v>309.5</v>
      </c>
      <c r="F12" s="26">
        <f t="shared" si="0"/>
        <v>52.3</v>
      </c>
      <c r="G12" s="26">
        <f t="shared" ref="G12:G30" si="1">E12-D12</f>
        <v>-282.70000000000005</v>
      </c>
      <c r="H12" s="26">
        <f t="shared" ref="H12:H18" si="2">ROUND(E12/C12*100,1)</f>
        <v>41</v>
      </c>
      <c r="I12" s="27">
        <f t="shared" ref="I12:I18" si="3">E12-C12</f>
        <v>-445.29999999999995</v>
      </c>
    </row>
    <row r="13" spans="1:10" ht="17.399999999999999" thickBot="1" x14ac:dyDescent="0.35">
      <c r="A13" s="22">
        <v>3</v>
      </c>
      <c r="B13" s="13" t="s">
        <v>11</v>
      </c>
      <c r="C13" s="14">
        <v>2651.8</v>
      </c>
      <c r="D13" s="14">
        <v>1414.8</v>
      </c>
      <c r="E13" s="14">
        <v>1421</v>
      </c>
      <c r="F13" s="26">
        <f t="shared" si="0"/>
        <v>100.4</v>
      </c>
      <c r="G13" s="26">
        <f t="shared" si="1"/>
        <v>6.2000000000000455</v>
      </c>
      <c r="H13" s="26">
        <f t="shared" si="2"/>
        <v>53.6</v>
      </c>
      <c r="I13" s="27">
        <f t="shared" si="3"/>
        <v>-1230.8000000000002</v>
      </c>
    </row>
    <row r="14" spans="1:10" ht="17.399999999999999" thickBot="1" x14ac:dyDescent="0.35">
      <c r="A14" s="22">
        <v>4</v>
      </c>
      <c r="B14" s="15" t="s">
        <v>12</v>
      </c>
      <c r="C14" s="14">
        <v>482.8</v>
      </c>
      <c r="D14" s="14">
        <v>562</v>
      </c>
      <c r="E14" s="14">
        <v>564.1</v>
      </c>
      <c r="F14" s="26">
        <f t="shared" si="0"/>
        <v>100.4</v>
      </c>
      <c r="G14" s="26">
        <f t="shared" si="1"/>
        <v>2.1000000000000227</v>
      </c>
      <c r="H14" s="26">
        <f t="shared" si="2"/>
        <v>116.8</v>
      </c>
      <c r="I14" s="27">
        <f t="shared" si="3"/>
        <v>81.300000000000011</v>
      </c>
    </row>
    <row r="15" spans="1:10" ht="17.399999999999999" thickBot="1" x14ac:dyDescent="0.35">
      <c r="A15" s="22">
        <v>5</v>
      </c>
      <c r="B15" s="13" t="s">
        <v>13</v>
      </c>
      <c r="C15" s="14">
        <v>859.5</v>
      </c>
      <c r="D15" s="14">
        <v>625.20000000000005</v>
      </c>
      <c r="E15" s="14">
        <v>634</v>
      </c>
      <c r="F15" s="26">
        <f t="shared" si="0"/>
        <v>101.4</v>
      </c>
      <c r="G15" s="26">
        <f t="shared" si="1"/>
        <v>8.7999999999999545</v>
      </c>
      <c r="H15" s="26">
        <f t="shared" si="2"/>
        <v>73.8</v>
      </c>
      <c r="I15" s="27">
        <f t="shared" si="3"/>
        <v>-225.5</v>
      </c>
    </row>
    <row r="16" spans="1:10" ht="17.399999999999999" thickBot="1" x14ac:dyDescent="0.35">
      <c r="A16" s="22">
        <v>6</v>
      </c>
      <c r="B16" s="15" t="s">
        <v>14</v>
      </c>
      <c r="C16" s="14">
        <v>894.3</v>
      </c>
      <c r="D16" s="14">
        <v>700.4</v>
      </c>
      <c r="E16" s="14">
        <v>707.4</v>
      </c>
      <c r="F16" s="26">
        <f t="shared" si="0"/>
        <v>101</v>
      </c>
      <c r="G16" s="26">
        <f t="shared" si="1"/>
        <v>7</v>
      </c>
      <c r="H16" s="26">
        <f t="shared" si="2"/>
        <v>79.099999999999994</v>
      </c>
      <c r="I16" s="27">
        <f t="shared" si="3"/>
        <v>-186.89999999999998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1502.1</v>
      </c>
      <c r="D17" s="14">
        <v>921.6</v>
      </c>
      <c r="E17" s="14">
        <v>941.8</v>
      </c>
      <c r="F17" s="26">
        <f t="shared" si="0"/>
        <v>102.2</v>
      </c>
      <c r="G17" s="26">
        <f t="shared" si="1"/>
        <v>20.199999999999932</v>
      </c>
      <c r="H17" s="26">
        <f t="shared" si="2"/>
        <v>62.7</v>
      </c>
      <c r="I17" s="27">
        <f t="shared" si="3"/>
        <v>-560.29999999999995</v>
      </c>
    </row>
    <row r="18" spans="1:9" ht="17.399999999999999" thickBot="1" x14ac:dyDescent="0.35">
      <c r="A18" s="22">
        <v>8</v>
      </c>
      <c r="B18" s="16" t="s">
        <v>16</v>
      </c>
      <c r="C18" s="17">
        <v>2044.1</v>
      </c>
      <c r="D18" s="17">
        <v>496</v>
      </c>
      <c r="E18" s="17">
        <v>507.2</v>
      </c>
      <c r="F18" s="26">
        <f t="shared" si="0"/>
        <v>102.3</v>
      </c>
      <c r="G18" s="26">
        <f t="shared" si="1"/>
        <v>11.199999999999989</v>
      </c>
      <c r="H18" s="26">
        <f t="shared" si="2"/>
        <v>24.8</v>
      </c>
      <c r="I18" s="27">
        <f t="shared" si="3"/>
        <v>-1536.8999999999999</v>
      </c>
    </row>
    <row r="19" spans="1:9" ht="17.399999999999999" thickBot="1" x14ac:dyDescent="0.35">
      <c r="A19" s="22">
        <v>9</v>
      </c>
      <c r="B19" s="24" t="s">
        <v>17</v>
      </c>
      <c r="C19" s="25">
        <v>5536</v>
      </c>
      <c r="D19" s="25">
        <v>1349.2</v>
      </c>
      <c r="E19" s="25">
        <v>1351</v>
      </c>
      <c r="F19" s="26">
        <f t="shared" si="0"/>
        <v>100.1</v>
      </c>
      <c r="G19" s="26">
        <f t="shared" si="1"/>
        <v>1.7999999999999545</v>
      </c>
      <c r="H19" s="26">
        <f t="shared" ref="H19:H29" si="4">ROUND(E19/C19*100,1)</f>
        <v>24.4</v>
      </c>
      <c r="I19" s="27">
        <f t="shared" ref="I19:I29" si="5">E19-C19</f>
        <v>-4185</v>
      </c>
    </row>
    <row r="20" spans="1:9" ht="17.399999999999999" thickBot="1" x14ac:dyDescent="0.35">
      <c r="A20" s="22">
        <v>10</v>
      </c>
      <c r="B20" s="24" t="s">
        <v>18</v>
      </c>
      <c r="C20" s="25">
        <v>3772.5</v>
      </c>
      <c r="D20" s="25">
        <v>1441</v>
      </c>
      <c r="E20" s="25">
        <v>1472.9</v>
      </c>
      <c r="F20" s="26">
        <f t="shared" si="0"/>
        <v>102.2</v>
      </c>
      <c r="G20" s="26">
        <f t="shared" si="1"/>
        <v>31.900000000000091</v>
      </c>
      <c r="H20" s="26">
        <f t="shared" si="4"/>
        <v>39</v>
      </c>
      <c r="I20" s="27">
        <f t="shared" si="5"/>
        <v>-2299.6</v>
      </c>
    </row>
    <row r="21" spans="1:9" ht="17.399999999999999" thickBot="1" x14ac:dyDescent="0.35">
      <c r="A21" s="22">
        <v>11</v>
      </c>
      <c r="B21" s="24" t="s">
        <v>19</v>
      </c>
      <c r="C21" s="25">
        <v>2456.6</v>
      </c>
      <c r="D21" s="25">
        <v>1064</v>
      </c>
      <c r="E21" s="25">
        <v>1068.5999999999999</v>
      </c>
      <c r="F21" s="26">
        <f t="shared" si="0"/>
        <v>100.4</v>
      </c>
      <c r="G21" s="26">
        <f t="shared" si="1"/>
        <v>4.5999999999999091</v>
      </c>
      <c r="H21" s="26">
        <f t="shared" si="4"/>
        <v>43.5</v>
      </c>
      <c r="I21" s="27">
        <f t="shared" si="5"/>
        <v>-1388</v>
      </c>
    </row>
    <row r="22" spans="1:9" ht="17.399999999999999" thickBot="1" x14ac:dyDescent="0.35">
      <c r="A22" s="22">
        <v>12</v>
      </c>
      <c r="B22" s="24" t="s">
        <v>20</v>
      </c>
      <c r="C22" s="25">
        <v>1420.6</v>
      </c>
      <c r="D22" s="25">
        <v>797.1</v>
      </c>
      <c r="E22" s="25">
        <v>821</v>
      </c>
      <c r="F22" s="26">
        <f t="shared" si="0"/>
        <v>103</v>
      </c>
      <c r="G22" s="26">
        <f t="shared" si="1"/>
        <v>23.899999999999977</v>
      </c>
      <c r="H22" s="26">
        <f t="shared" si="4"/>
        <v>57.8</v>
      </c>
      <c r="I22" s="27">
        <f t="shared" si="5"/>
        <v>-599.59999999999991</v>
      </c>
    </row>
    <row r="23" spans="1:9" ht="17.399999999999999" thickBot="1" x14ac:dyDescent="0.35">
      <c r="A23" s="22">
        <v>13</v>
      </c>
      <c r="B23" s="24" t="s">
        <v>21</v>
      </c>
      <c r="C23" s="25">
        <v>3550.6</v>
      </c>
      <c r="D23" s="25">
        <v>839.7</v>
      </c>
      <c r="E23" s="25">
        <v>843.5</v>
      </c>
      <c r="F23" s="26">
        <f t="shared" si="0"/>
        <v>100.5</v>
      </c>
      <c r="G23" s="26">
        <f t="shared" si="1"/>
        <v>3.7999999999999545</v>
      </c>
      <c r="H23" s="26">
        <f t="shared" si="4"/>
        <v>23.8</v>
      </c>
      <c r="I23" s="27">
        <f t="shared" si="5"/>
        <v>-2707.1</v>
      </c>
    </row>
    <row r="24" spans="1:9" ht="17.399999999999999" thickBot="1" x14ac:dyDescent="0.35">
      <c r="A24" s="22">
        <v>14</v>
      </c>
      <c r="B24" s="24" t="s">
        <v>22</v>
      </c>
      <c r="C24" s="25">
        <v>825.1</v>
      </c>
      <c r="D24" s="25">
        <v>788.6</v>
      </c>
      <c r="E24" s="25">
        <v>716.2</v>
      </c>
      <c r="F24" s="26">
        <f t="shared" si="0"/>
        <v>90.8</v>
      </c>
      <c r="G24" s="26">
        <f t="shared" si="1"/>
        <v>-72.399999999999977</v>
      </c>
      <c r="H24" s="26">
        <f t="shared" si="4"/>
        <v>86.8</v>
      </c>
      <c r="I24" s="27">
        <f t="shared" si="5"/>
        <v>-108.89999999999998</v>
      </c>
    </row>
    <row r="25" spans="1:9" ht="17.399999999999999" thickBot="1" x14ac:dyDescent="0.35">
      <c r="A25" s="22">
        <v>15</v>
      </c>
      <c r="B25" s="24" t="s">
        <v>23</v>
      </c>
      <c r="C25" s="25">
        <v>16300.8</v>
      </c>
      <c r="D25" s="25">
        <v>4017.9</v>
      </c>
      <c r="E25" s="25">
        <v>4170.5</v>
      </c>
      <c r="F25" s="26">
        <f t="shared" si="0"/>
        <v>103.8</v>
      </c>
      <c r="G25" s="26">
        <f t="shared" si="1"/>
        <v>152.59999999999991</v>
      </c>
      <c r="H25" s="26">
        <f t="shared" si="4"/>
        <v>25.6</v>
      </c>
      <c r="I25" s="27">
        <f t="shared" si="5"/>
        <v>-12130.3</v>
      </c>
    </row>
    <row r="26" spans="1:9" ht="17.399999999999999" thickBot="1" x14ac:dyDescent="0.35">
      <c r="A26" s="22">
        <v>16</v>
      </c>
      <c r="B26" s="24" t="s">
        <v>25</v>
      </c>
      <c r="C26" s="25">
        <v>3426.6</v>
      </c>
      <c r="D26" s="25">
        <v>1304.4000000000001</v>
      </c>
      <c r="E26" s="25">
        <v>1125.5999999999999</v>
      </c>
      <c r="F26" s="26">
        <f t="shared" si="0"/>
        <v>86.3</v>
      </c>
      <c r="G26" s="26">
        <f t="shared" si="1"/>
        <v>-178.80000000000018</v>
      </c>
      <c r="H26" s="26">
        <f t="shared" si="4"/>
        <v>32.799999999999997</v>
      </c>
      <c r="I26" s="27">
        <f t="shared" si="5"/>
        <v>-2301</v>
      </c>
    </row>
    <row r="27" spans="1:9" ht="17.399999999999999" thickBot="1" x14ac:dyDescent="0.35">
      <c r="A27" s="22">
        <v>17</v>
      </c>
      <c r="B27" s="24" t="s">
        <v>24</v>
      </c>
      <c r="C27" s="25">
        <v>1969.3</v>
      </c>
      <c r="D27" s="25">
        <v>1348</v>
      </c>
      <c r="E27" s="25">
        <v>1367.7</v>
      </c>
      <c r="F27" s="26">
        <f t="shared" si="0"/>
        <v>101.5</v>
      </c>
      <c r="G27" s="26">
        <f t="shared" si="1"/>
        <v>19.700000000000045</v>
      </c>
      <c r="H27" s="26">
        <f t="shared" si="4"/>
        <v>69.5</v>
      </c>
      <c r="I27" s="27">
        <f t="shared" si="5"/>
        <v>-601.59999999999991</v>
      </c>
    </row>
    <row r="28" spans="1:9" ht="17.399999999999999" thickBot="1" x14ac:dyDescent="0.35">
      <c r="A28" s="22">
        <v>18</v>
      </c>
      <c r="B28" s="24" t="s">
        <v>26</v>
      </c>
      <c r="C28" s="25">
        <v>504.9</v>
      </c>
      <c r="D28" s="25">
        <v>320.2</v>
      </c>
      <c r="E28" s="25">
        <v>323.5</v>
      </c>
      <c r="F28" s="26">
        <f t="shared" si="0"/>
        <v>101</v>
      </c>
      <c r="G28" s="26">
        <f t="shared" si="1"/>
        <v>3.3000000000000114</v>
      </c>
      <c r="H28" s="26">
        <f t="shared" si="4"/>
        <v>64.099999999999994</v>
      </c>
      <c r="I28" s="27">
        <f t="shared" si="5"/>
        <v>-181.39999999999998</v>
      </c>
    </row>
    <row r="29" spans="1:9" ht="17.399999999999999" thickBot="1" x14ac:dyDescent="0.35">
      <c r="A29" s="22">
        <v>19</v>
      </c>
      <c r="B29" s="24" t="s">
        <v>27</v>
      </c>
      <c r="C29" s="25">
        <v>3801.6</v>
      </c>
      <c r="D29" s="25">
        <v>961.8</v>
      </c>
      <c r="E29" s="25">
        <v>873.6</v>
      </c>
      <c r="F29" s="26">
        <f t="shared" si="0"/>
        <v>90.8</v>
      </c>
      <c r="G29" s="26">
        <f t="shared" si="1"/>
        <v>-88.199999999999932</v>
      </c>
      <c r="H29" s="26">
        <f t="shared" si="4"/>
        <v>23</v>
      </c>
      <c r="I29" s="27">
        <f t="shared" si="5"/>
        <v>-2928</v>
      </c>
    </row>
    <row r="30" spans="1:9" ht="24" customHeight="1" thickBot="1" x14ac:dyDescent="0.35">
      <c r="A30" s="22"/>
      <c r="B30" s="18" t="s">
        <v>6</v>
      </c>
      <c r="C30" s="33">
        <f>SUM(C11:C29)</f>
        <v>84397.8</v>
      </c>
      <c r="D30" s="33">
        <f>SUM(D11:D29)</f>
        <v>51423.099999999991</v>
      </c>
      <c r="E30" s="33">
        <f>SUM(E11:E29)</f>
        <v>51861.799999999988</v>
      </c>
      <c r="F30" s="35">
        <f t="shared" si="0"/>
        <v>100.9</v>
      </c>
      <c r="G30" s="35">
        <f t="shared" si="1"/>
        <v>438.69999999999709</v>
      </c>
      <c r="H30" s="28">
        <f>ROUND(E30/C30*100,1)</f>
        <v>61.4</v>
      </c>
      <c r="I30" s="29">
        <f>E30-C30</f>
        <v>-32536.000000000015</v>
      </c>
    </row>
    <row r="31" spans="1:9" ht="30" customHeight="1" thickBot="1" x14ac:dyDescent="0.35">
      <c r="A31" s="22"/>
      <c r="B31" s="19" t="s">
        <v>0</v>
      </c>
      <c r="C31" s="34">
        <v>120232.3</v>
      </c>
      <c r="D31" s="34">
        <v>152167.6</v>
      </c>
      <c r="E31" s="34">
        <v>153608.70000000001</v>
      </c>
      <c r="F31" s="30">
        <f t="shared" si="0"/>
        <v>100.9</v>
      </c>
      <c r="G31" s="31">
        <f>E31-D31</f>
        <v>1441.1000000000058</v>
      </c>
      <c r="H31" s="30">
        <f>ROUND(E31/C31*100,1)</f>
        <v>127.8</v>
      </c>
      <c r="I31" s="32">
        <f>E31-C31</f>
        <v>33376.400000000009</v>
      </c>
    </row>
    <row r="32" spans="1:9" ht="39" customHeight="1" thickBot="1" x14ac:dyDescent="0.35">
      <c r="A32" s="22"/>
      <c r="B32" s="20" t="s">
        <v>1</v>
      </c>
      <c r="C32" s="33">
        <f>SUM(C30:C31)</f>
        <v>204630.1</v>
      </c>
      <c r="D32" s="33">
        <f>D30+D31</f>
        <v>203590.7</v>
      </c>
      <c r="E32" s="33">
        <f>E30+E31</f>
        <v>205470.5</v>
      </c>
      <c r="F32" s="28">
        <f t="shared" si="0"/>
        <v>100.9</v>
      </c>
      <c r="G32" s="33">
        <f>E32-D32</f>
        <v>1879.7999999999884</v>
      </c>
      <c r="H32" s="28">
        <f>ROUND(E32/C32*100,1)</f>
        <v>100.4</v>
      </c>
      <c r="I32" s="29">
        <f>E32-C32</f>
        <v>840.39999999999418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2015-12-18T11:23:27Z</cp:lastPrinted>
  <dcterms:created xsi:type="dcterms:W3CDTF">2008-08-29T06:42:49Z</dcterms:created>
  <dcterms:modified xsi:type="dcterms:W3CDTF">2016-02-11T06:24:27Z</dcterms:modified>
</cp:coreProperties>
</file>